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загрузки'!$A$1:$H$71</definedName>
  </definedNames>
  <calcPr calcId="145621" calcOnSave="0"/>
</workbook>
</file>

<file path=xl/calcChain.xml><?xml version="1.0" encoding="utf-8"?>
<calcChain xmlns="http://schemas.openxmlformats.org/spreadsheetml/2006/main">
  <c r="G58" i="1" l="1"/>
  <c r="G57" i="1"/>
  <c r="I60" i="1"/>
  <c r="F36" i="1" l="1"/>
  <c r="D36" i="1" l="1"/>
  <c r="E36" i="1" l="1"/>
  <c r="G52" i="1"/>
  <c r="I43" i="1" s="1"/>
  <c r="H47" i="1"/>
  <c r="H33" i="1"/>
  <c r="H32" i="1"/>
  <c r="H29" i="1"/>
  <c r="H28" i="1"/>
  <c r="H27" i="1"/>
  <c r="H26" i="1"/>
  <c r="H31" i="1"/>
  <c r="H30" i="1"/>
  <c r="H45" i="1" l="1"/>
  <c r="H44" i="1"/>
  <c r="H46" i="1" l="1"/>
  <c r="H35" i="1" l="1"/>
  <c r="E24" i="1" l="1"/>
  <c r="E37" i="1" s="1"/>
  <c r="E41" i="1" s="1"/>
  <c r="E52" i="1" s="1"/>
  <c r="D24" i="1"/>
  <c r="H22" i="1"/>
  <c r="H21" i="1"/>
  <c r="H20" i="1"/>
  <c r="H49" i="1"/>
  <c r="H34" i="1"/>
  <c r="H36" i="1" s="1"/>
  <c r="D37" i="1" l="1"/>
  <c r="D41" i="1" s="1"/>
  <c r="D52" i="1" s="1"/>
  <c r="D53" i="1" s="1"/>
  <c r="D58" i="1" s="1"/>
  <c r="E53" i="1"/>
  <c r="E58" i="1" s="1"/>
  <c r="H48" i="1"/>
  <c r="I26" i="1" l="1"/>
  <c r="H50" i="1"/>
  <c r="F52" i="1" l="1"/>
  <c r="H43" i="1" l="1"/>
  <c r="H52" i="1" s="1"/>
  <c r="G36" i="1"/>
  <c r="H23" i="1" l="1"/>
  <c r="H24" i="1" s="1"/>
  <c r="E61" i="1"/>
  <c r="F61" i="1"/>
  <c r="H60" i="1"/>
  <c r="F57" i="1"/>
  <c r="F40" i="1"/>
  <c r="G40" i="1"/>
  <c r="F24" i="1"/>
  <c r="F37" i="1" s="1"/>
  <c r="G24" i="1"/>
  <c r="G37" i="1" s="1"/>
  <c r="F41" i="1" l="1"/>
  <c r="F53" i="1" s="1"/>
  <c r="I27" i="1" s="1"/>
  <c r="I62" i="1" s="1"/>
  <c r="H37" i="1"/>
  <c r="H41" i="1" s="1"/>
  <c r="H53" i="1" s="1"/>
  <c r="G41" i="1"/>
  <c r="G53" i="1" s="1"/>
  <c r="G61" i="1" l="1"/>
  <c r="G56" i="1" s="1"/>
  <c r="D40" i="1" l="1"/>
  <c r="H61" i="1"/>
  <c r="F58" i="1" l="1"/>
  <c r="E40" i="1"/>
  <c r="H39" i="1"/>
  <c r="H40" i="1" s="1"/>
  <c r="F62" i="1" l="1"/>
  <c r="F64" i="1" s="1"/>
  <c r="F65" i="1" s="1"/>
  <c r="F66" i="1" s="1"/>
  <c r="F67" i="1" l="1"/>
  <c r="F68" i="1" s="1"/>
  <c r="E62" i="1"/>
  <c r="E64" i="1" s="1"/>
  <c r="E65" i="1" l="1"/>
  <c r="E66" i="1" s="1"/>
  <c r="H51" i="1"/>
  <c r="E67" i="1" l="1"/>
  <c r="E68" i="1" s="1"/>
  <c r="G55" i="1"/>
  <c r="H58" i="1" s="1"/>
  <c r="H56" i="1"/>
  <c r="H55" i="1" l="1"/>
  <c r="H57" i="1" s="1"/>
  <c r="D62" i="1"/>
  <c r="D64" i="1" s="1"/>
  <c r="G62" i="1" l="1"/>
  <c r="G64" i="1" s="1"/>
  <c r="D65" i="1"/>
  <c r="D66" i="1" s="1"/>
  <c r="D67" i="1" s="1"/>
  <c r="H62" i="1" l="1"/>
  <c r="D68" i="1"/>
  <c r="G65" i="1" l="1"/>
  <c r="G66" i="1" s="1"/>
  <c r="G67" i="1" s="1"/>
  <c r="H64" i="1"/>
  <c r="G68" i="1" l="1"/>
  <c r="H65" i="1"/>
  <c r="H66" i="1" s="1"/>
  <c r="H67" i="1" s="1"/>
  <c r="I67" i="1" l="1"/>
  <c r="H68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<sst xmlns="http://schemas.openxmlformats.org/spreadsheetml/2006/main" count="73" uniqueCount="72">
  <si>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</si>
  <si>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</si>
  <si>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</si>
  <si>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</si>
  <si>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</si>
  <si>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</si>
  <si>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</si>
  <si>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</si>
  <si>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</si>
  <si>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</si>
  <si>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</si>
  <si>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</si>
  <si>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</si>
  <si>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</si>
  <si>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</si>
  <si>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</si>
  <si>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</si>
  <si>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</si>
  <si>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</si>
  <si>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</si>
  <si>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</si>
  <si>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</si>
  <si>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</si>
  <si>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</si>
  <si>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</si>
  <si>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</si>
  <si>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</si>
  <si>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</si>
  <si>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</si>
  <si>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</si>
  <si>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</si>
  <si>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</si>
  <si>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</si>
  <si>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</si>
  <si>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</si>
  <si>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</si>
  <si>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№02-01-01</t>
  </si>
  <si>
    <t>№9-01-01</t>
  </si>
  <si>
    <t>№9-02-01</t>
  </si>
  <si>
    <t>№9-03-01</t>
  </si>
  <si>
    <t>Пусконаладочные работы ВЛЗ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</si>
  <si>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</si>
  <si>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</si>
  <si>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Непредвиденные расходы 3%</t>
  </si>
  <si>
    <t>ПЦСН-2020 МО, приказ№ 421/пр п.179</t>
  </si>
  <si>
    <t>№02-02-01</t>
  </si>
  <si>
    <t>№02-03-01</t>
  </si>
  <si>
    <t>Проектные работы</t>
  </si>
  <si>
    <t>№02-04-01</t>
  </si>
  <si>
    <t>Пусконаладочные работы КЛ-0,4кВ</t>
  </si>
  <si>
    <t>№9-04-01</t>
  </si>
  <si>
    <t>№9-05-01</t>
  </si>
  <si>
    <t>№9-06-01</t>
  </si>
  <si>
    <t>Пусконаладочные работы РЩ-0,4кВ</t>
  </si>
  <si>
    <t>Приказ ПАО "РМР" № 612 от 01.07.2025г.</t>
  </si>
  <si>
    <t>Содержание службы заказчика-застройщика  строительства 3,93% (итого гл.1-9, 12)</t>
  </si>
  <si>
    <t>Средства на покрытие затрат по уплате налога на добавленную стоимость 22%</t>
  </si>
  <si>
    <t>Строительство МТП -в габр. 250кВА</t>
  </si>
  <si>
    <t>Монтаж ТМГ-160кВА</t>
  </si>
  <si>
    <t>Строительство ВЛ-0,4кВ</t>
  </si>
  <si>
    <t>Пусконаладочные работы МТП 250кВА</t>
  </si>
  <si>
    <t>Пусконаладочные работы ТМГ-160кВА</t>
  </si>
  <si>
    <t>Пусконаладочные работы ВЛ-0,4кВ</t>
  </si>
  <si>
    <t xml:space="preserve">Генеральный директор ООО «Энергетика»           </t>
  </si>
  <si>
    <t xml:space="preserve">Заместитель директора по капитальному строительству - начальник управления капитального строительства Западных электрических сетей - филиала ПАО «Россети Московский регион» </t>
  </si>
  <si>
    <t>_______________________А.В.Рогожин</t>
  </si>
  <si>
    <t>Строительство ВЛЗ-10кВ</t>
  </si>
  <si>
    <t>д.№358173-ЭГК от 15.04.26г..</t>
  </si>
  <si>
    <t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t>
  </si>
  <si>
    <t>"_____"________________ 2026 г.</t>
  </si>
  <si>
    <t>Никифоров Д.Г.</t>
  </si>
  <si>
    <t>2026.03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</si>
</sst>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0_ ;\-#,##0.00000\ "/>
    <numFmt numFmtId="166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165" fontId="0" fillId="0" borderId="6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0" fillId="0" borderId="0" xfId="0" applyFill="1"/>
    <xf numFmtId="165" fontId="0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0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left" vertical="center"/>
    </xf>
    <xf numFmtId="166" fontId="0" fillId="0" borderId="0" xfId="0" applyNumberForma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5"/>
  <sheetViews>
    <sheetView tabSelected="1" topLeftCell="A14" zoomScale="80" zoomScaleNormal="80" zoomScaleSheetLayoutView="70" workbookViewId="0">
      <selection activeCell="G62" sqref="G62"/>
    </sheetView>
  </sheetViews>
  <sheetFormatPr defaultRowHeight="15" x14ac:dyDescent="0.25"/>
  <cols>
    <col min="1" max="1" width="5.140625" style="49" customWidth="1"/>
    <col min="2" max="2" width="12.42578125" style="49" customWidth="1"/>
    <col min="3" max="3" width="43.85546875" style="49" customWidth="1"/>
    <col min="4" max="4" width="19.5703125" style="49" bestFit="1" customWidth="1"/>
    <col min="5" max="5" width="17.85546875" style="49" bestFit="1" customWidth="1"/>
    <col min="6" max="6" width="16.42578125" style="49" bestFit="1" customWidth="1"/>
    <col min="7" max="7" width="14.85546875" style="49" bestFit="1" customWidth="1"/>
    <col min="8" max="8" width="19.5703125" style="49" customWidth="1"/>
    <col min="9" max="9" width="24.42578125" style="49" customWidth="1"/>
    <col min="10" max="10" width="9.140625" style="49"/>
    <col min="11" max="11" width="12.42578125" style="49" bestFit="1" customWidth="1"/>
    <col min="12" max="16384" width="9.140625" style="49"/>
  </cols>
  <sheetData>
    <row r="1" spans="1:10" s="1" customFormat="1" ht="15.75" x14ac:dyDescent="0.25">
      <c r="B1" s="62" t="s">
        <v>5</v>
      </c>
      <c r="C1" s="62"/>
      <c r="D1" s="62"/>
      <c r="E1" s="62"/>
      <c r="F1" s="2"/>
      <c r="G1" s="62"/>
      <c r="H1" s="62"/>
    </row>
    <row r="2" spans="1:10" s="1" customFormat="1" ht="15.75" x14ac:dyDescent="0.25">
      <c r="B2" s="63"/>
      <c r="C2" s="63"/>
      <c r="D2" s="63"/>
      <c r="E2" s="63"/>
      <c r="F2" s="3"/>
      <c r="G2" s="63"/>
      <c r="H2" s="63"/>
    </row>
    <row r="3" spans="1:10" s="1" customFormat="1" ht="15" customHeight="1" x14ac:dyDescent="0.25">
      <c r="B3" s="66" t="s">
        <v>64</v>
      </c>
      <c r="C3" s="66"/>
      <c r="D3" s="66"/>
      <c r="E3" s="66"/>
      <c r="F3" s="4"/>
      <c r="G3" s="65"/>
      <c r="H3" s="65"/>
    </row>
    <row r="4" spans="1:10" s="1" customFormat="1" ht="45" customHeight="1" x14ac:dyDescent="0.25">
      <c r="B4" s="66"/>
      <c r="C4" s="66"/>
      <c r="D4" s="66"/>
      <c r="E4" s="66"/>
      <c r="F4" s="5"/>
      <c r="G4" s="64"/>
      <c r="H4" s="64"/>
    </row>
    <row r="5" spans="1:10" s="1" customFormat="1" ht="33.75" customHeight="1" x14ac:dyDescent="0.25">
      <c r="B5" s="64" t="s">
        <v>65</v>
      </c>
      <c r="C5" s="64"/>
      <c r="D5" s="64"/>
      <c r="E5" s="64"/>
      <c r="F5" s="5"/>
      <c r="G5" s="64"/>
      <c r="H5" s="64"/>
    </row>
    <row r="6" spans="1:10" s="1" customFormat="1" ht="25.5" customHeight="1" x14ac:dyDescent="0.25">
      <c r="B6" s="61" t="s">
        <v>69</v>
      </c>
      <c r="C6" s="61"/>
      <c r="D6" s="61"/>
      <c r="E6" s="61"/>
      <c r="F6" s="6"/>
      <c r="G6" s="61"/>
      <c r="H6" s="61"/>
    </row>
    <row r="7" spans="1:10" s="1" customFormat="1" ht="15.75" x14ac:dyDescent="0.25">
      <c r="B7" s="7" t="s">
        <v>4</v>
      </c>
      <c r="F7" s="7"/>
    </row>
    <row r="8" spans="1:10" s="1" customFormat="1" ht="15.75" x14ac:dyDescent="0.25">
      <c r="B8" s="7"/>
      <c r="F8" s="7"/>
    </row>
    <row r="9" spans="1:10" s="1" customFormat="1" ht="21" x14ac:dyDescent="0.35">
      <c r="B9" s="78" t="s">
        <v>20</v>
      </c>
      <c r="C9" s="78"/>
      <c r="D9" s="78"/>
      <c r="E9" s="78"/>
      <c r="F9" s="78"/>
      <c r="G9" s="78"/>
      <c r="H9" s="78"/>
    </row>
    <row r="10" spans="1:10" s="1" customFormat="1" ht="15.75" x14ac:dyDescent="0.25">
      <c r="B10" s="7"/>
      <c r="F10" s="7"/>
    </row>
    <row r="11" spans="1:10" s="1" customFormat="1" ht="47.25" customHeight="1" x14ac:dyDescent="0.25">
      <c r="A11" s="6"/>
      <c r="B11" s="74" t="s">
        <v>68</v>
      </c>
      <c r="C11" s="74"/>
      <c r="D11" s="74"/>
      <c r="E11" s="74"/>
      <c r="F11" s="74"/>
      <c r="G11" s="74"/>
      <c r="H11" s="74"/>
    </row>
    <row r="12" spans="1:10" s="1" customFormat="1" ht="15" customHeight="1" x14ac:dyDescent="0.25">
      <c r="A12" s="8"/>
      <c r="B12" s="76" t="s">
        <v>21</v>
      </c>
      <c r="C12" s="76"/>
      <c r="D12" s="76"/>
      <c r="E12" s="76"/>
      <c r="F12" s="76"/>
      <c r="G12" s="76"/>
      <c r="H12" s="76"/>
    </row>
    <row r="13" spans="1:10" s="1" customFormat="1" ht="15.75" x14ac:dyDescent="0.25">
      <c r="D13" s="75"/>
      <c r="E13" s="75"/>
      <c r="F13" s="75"/>
    </row>
    <row r="14" spans="1:10" s="1" customFormat="1" ht="21" x14ac:dyDescent="0.35">
      <c r="A14" s="9"/>
      <c r="B14" s="10"/>
      <c r="C14" s="10"/>
      <c r="D14" s="10"/>
      <c r="E14" s="10"/>
      <c r="F14" s="10"/>
      <c r="G14" s="10"/>
      <c r="H14" s="10"/>
    </row>
    <row r="15" spans="1:10" s="1" customFormat="1" ht="21" x14ac:dyDescent="0.35">
      <c r="A15" s="9" t="s">
        <v>27</v>
      </c>
      <c r="C15" s="11"/>
      <c r="D15" s="12" t="s">
        <v>71</v>
      </c>
      <c r="E15" s="10"/>
      <c r="F15" s="10"/>
      <c r="G15" s="10"/>
      <c r="H15" s="10"/>
    </row>
    <row r="16" spans="1:10" s="14" customFormat="1" ht="22.5" customHeight="1" x14ac:dyDescent="0.25">
      <c r="A16" s="77" t="s">
        <v>0</v>
      </c>
      <c r="B16" s="77" t="s">
        <v>1</v>
      </c>
      <c r="C16" s="77" t="s">
        <v>2</v>
      </c>
      <c r="D16" s="77" t="s">
        <v>34</v>
      </c>
      <c r="E16" s="77"/>
      <c r="F16" s="77"/>
      <c r="G16" s="77"/>
      <c r="H16" s="77" t="s">
        <v>18</v>
      </c>
      <c r="I16" s="13"/>
      <c r="J16" s="13"/>
    </row>
    <row r="17" spans="1:10" s="14" customFormat="1" ht="33" customHeight="1" x14ac:dyDescent="0.25">
      <c r="A17" s="77"/>
      <c r="B17" s="77"/>
      <c r="C17" s="77"/>
      <c r="D17" s="15" t="s">
        <v>28</v>
      </c>
      <c r="E17" s="15" t="s">
        <v>29</v>
      </c>
      <c r="F17" s="16" t="s">
        <v>30</v>
      </c>
      <c r="G17" s="16" t="s">
        <v>31</v>
      </c>
      <c r="H17" s="77"/>
      <c r="J17" s="14" t="s">
        <v>35</v>
      </c>
    </row>
    <row r="18" spans="1:10" s="17" customFormat="1" ht="11.25" customHeight="1" x14ac:dyDescent="0.25">
      <c r="A18" s="16">
        <v>1</v>
      </c>
      <c r="B18" s="16">
        <v>2</v>
      </c>
      <c r="C18" s="16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</row>
    <row r="19" spans="1:10" s="20" customFormat="1" ht="26.25" customHeight="1" x14ac:dyDescent="0.25">
      <c r="A19" s="18"/>
      <c r="B19" s="79" t="s">
        <v>26</v>
      </c>
      <c r="C19" s="79"/>
      <c r="D19" s="79"/>
      <c r="E19" s="79"/>
      <c r="F19" s="79"/>
      <c r="G19" s="79"/>
      <c r="H19" s="19"/>
    </row>
    <row r="20" spans="1:10" s="20" customFormat="1" ht="26.25" customHeight="1" x14ac:dyDescent="0.25">
      <c r="A20" s="21">
        <v>1</v>
      </c>
      <c r="B20" s="21"/>
      <c r="C20" s="22"/>
      <c r="D20" s="27"/>
      <c r="E20" s="27"/>
      <c r="F20" s="27"/>
      <c r="G20" s="23"/>
      <c r="H20" s="27">
        <f t="shared" ref="H20:H22" si="0">D20+E20+F20+G20</f>
        <v>0</v>
      </c>
    </row>
    <row r="21" spans="1:10" s="20" customFormat="1" ht="26.25" hidden="1" customHeight="1" x14ac:dyDescent="0.25">
      <c r="A21" s="21">
        <v>2</v>
      </c>
      <c r="B21" s="21"/>
      <c r="C21" s="22"/>
      <c r="D21" s="27"/>
      <c r="E21" s="27"/>
      <c r="F21" s="27"/>
      <c r="G21" s="23"/>
      <c r="H21" s="27">
        <f t="shared" si="0"/>
        <v>0</v>
      </c>
    </row>
    <row r="22" spans="1:10" s="20" customFormat="1" ht="26.25" hidden="1" customHeight="1" x14ac:dyDescent="0.25">
      <c r="A22" s="21">
        <v>3</v>
      </c>
      <c r="B22" s="21"/>
      <c r="C22" s="22"/>
      <c r="D22" s="27"/>
      <c r="E22" s="27"/>
      <c r="F22" s="27"/>
      <c r="G22" s="23"/>
      <c r="H22" s="27">
        <f t="shared" si="0"/>
        <v>0</v>
      </c>
    </row>
    <row r="23" spans="1:10" s="20" customFormat="1" ht="36.75" hidden="1" customHeight="1" x14ac:dyDescent="0.25">
      <c r="A23" s="21">
        <v>4</v>
      </c>
      <c r="B23" s="21"/>
      <c r="C23" s="22"/>
      <c r="D23" s="27"/>
      <c r="E23" s="27"/>
      <c r="F23" s="27"/>
      <c r="G23" s="23"/>
      <c r="H23" s="27">
        <f>D23+E23+F23+G23</f>
        <v>0</v>
      </c>
    </row>
    <row r="24" spans="1:10" s="25" customFormat="1" ht="18" customHeight="1" x14ac:dyDescent="0.25">
      <c r="A24" s="67" t="s">
        <v>25</v>
      </c>
      <c r="B24" s="68"/>
      <c r="C24" s="69"/>
      <c r="D24" s="27">
        <f>D20+D22+D23</f>
        <v>0</v>
      </c>
      <c r="E24" s="27">
        <f>E21+E22</f>
        <v>0</v>
      </c>
      <c r="F24" s="27">
        <f t="shared" ref="F24:G24" si="1">SUM(F23)</f>
        <v>0</v>
      </c>
      <c r="G24" s="24">
        <f t="shared" si="1"/>
        <v>0</v>
      </c>
      <c r="H24" s="27">
        <f>H20+H21+H22+H23</f>
        <v>0</v>
      </c>
    </row>
    <row r="25" spans="1:10" s="20" customFormat="1" ht="26.25" customHeight="1" x14ac:dyDescent="0.25">
      <c r="A25" s="18"/>
      <c r="B25" s="79" t="s">
        <v>3</v>
      </c>
      <c r="C25" s="79"/>
      <c r="D25" s="79"/>
      <c r="E25" s="79"/>
      <c r="F25" s="79"/>
      <c r="G25" s="80"/>
      <c r="H25" s="19"/>
    </row>
    <row r="26" spans="1:10" s="20" customFormat="1" ht="44.25" customHeight="1" x14ac:dyDescent="0.25">
      <c r="A26" s="21">
        <v>2</v>
      </c>
      <c r="B26" s="21" t="s">
        <v>36</v>
      </c>
      <c r="C26" s="26" t="s">
        <v>57</v>
      </c>
      <c r="D26" s="27"/>
      <c r="E26" s="27"/>
      <c r="F26" s="27"/>
      <c r="G26" s="27"/>
      <c r="H26" s="27">
        <f>D26+E26+F26</f>
        <v>0</v>
      </c>
      <c r="I26" s="58">
        <f>(D58+E58)*0.994</f>
        <v>160.88654385999999</v>
      </c>
    </row>
    <row r="27" spans="1:10" s="20" customFormat="1" ht="32.25" customHeight="1" x14ac:dyDescent="0.25">
      <c r="A27" s="21">
        <v>3</v>
      </c>
      <c r="B27" s="21" t="s">
        <v>45</v>
      </c>
      <c r="C27" s="26" t="s">
        <v>58</v>
      </c>
      <c r="D27" s="27"/>
      <c r="E27" s="27"/>
      <c r="F27" s="27"/>
      <c r="G27" s="27"/>
      <c r="H27" s="27">
        <f>D27+E27+F27</f>
        <v>0</v>
      </c>
      <c r="I27" s="20">
        <f>F53*0.994</f>
        <v>94.359903119999998</v>
      </c>
    </row>
    <row r="28" spans="1:10" s="20" customFormat="1" ht="32.25" customHeight="1" x14ac:dyDescent="0.25">
      <c r="A28" s="21">
        <v>4</v>
      </c>
      <c r="B28" s="21" t="s">
        <v>46</v>
      </c>
      <c r="C28" s="26" t="s">
        <v>66</v>
      </c>
      <c r="D28" s="27">
        <v>145.62902</v>
      </c>
      <c r="E28" s="27">
        <v>16.228670000000001</v>
      </c>
      <c r="F28" s="27">
        <v>94.929479999999998</v>
      </c>
      <c r="G28" s="27"/>
      <c r="H28" s="27">
        <f>D28+E28+F28</f>
        <v>256.78717</v>
      </c>
    </row>
    <row r="29" spans="1:10" s="20" customFormat="1" ht="32.25" customHeight="1" x14ac:dyDescent="0.25">
      <c r="A29" s="21">
        <v>5</v>
      </c>
      <c r="B29" s="21" t="s">
        <v>48</v>
      </c>
      <c r="C29" s="26" t="s">
        <v>59</v>
      </c>
      <c r="D29" s="27"/>
      <c r="E29" s="27"/>
      <c r="F29" s="27"/>
      <c r="G29" s="27"/>
      <c r="H29" s="27">
        <f>D29+F29+E29</f>
        <v>0</v>
      </c>
    </row>
    <row r="30" spans="1:10" s="20" customFormat="1" ht="32.25" hidden="1" customHeight="1" x14ac:dyDescent="0.25">
      <c r="A30" s="21">
        <v>6</v>
      </c>
      <c r="B30" s="21"/>
      <c r="C30" s="26"/>
      <c r="D30" s="27"/>
      <c r="E30" s="27"/>
      <c r="F30" s="27"/>
      <c r="G30" s="27"/>
      <c r="H30" s="27">
        <f>E30+F30+D30</f>
        <v>0</v>
      </c>
    </row>
    <row r="31" spans="1:10" s="20" customFormat="1" ht="32.25" hidden="1" customHeight="1" x14ac:dyDescent="0.25">
      <c r="A31" s="21">
        <v>7</v>
      </c>
      <c r="B31" s="21"/>
      <c r="C31" s="26"/>
      <c r="D31" s="27"/>
      <c r="E31" s="27"/>
      <c r="F31" s="27"/>
      <c r="G31" s="27"/>
      <c r="H31" s="54">
        <f>D31+E31+G31</f>
        <v>0</v>
      </c>
    </row>
    <row r="32" spans="1:10" s="20" customFormat="1" ht="34.5" hidden="1" customHeight="1" x14ac:dyDescent="0.25">
      <c r="A32" s="21">
        <v>8</v>
      </c>
      <c r="B32" s="21"/>
      <c r="C32" s="26"/>
      <c r="D32" s="27"/>
      <c r="E32" s="27"/>
      <c r="F32" s="27"/>
      <c r="G32" s="27"/>
      <c r="H32" s="27">
        <f>E32+D32</f>
        <v>0</v>
      </c>
    </row>
    <row r="33" spans="1:10" s="20" customFormat="1" ht="37.5" hidden="1" customHeight="1" x14ac:dyDescent="0.25">
      <c r="A33" s="21">
        <v>9</v>
      </c>
      <c r="B33" s="21"/>
      <c r="C33" s="26"/>
      <c r="D33" s="27"/>
      <c r="E33" s="27"/>
      <c r="F33" s="27"/>
      <c r="G33" s="27"/>
      <c r="H33" s="27">
        <f>D33+F33+E33</f>
        <v>0</v>
      </c>
    </row>
    <row r="34" spans="1:10" s="20" customFormat="1" ht="19.5" hidden="1" customHeight="1" x14ac:dyDescent="0.25">
      <c r="A34" s="21">
        <v>10</v>
      </c>
      <c r="B34" s="21"/>
      <c r="C34" s="26"/>
      <c r="D34" s="27"/>
      <c r="E34" s="27"/>
      <c r="F34" s="27"/>
      <c r="G34" s="27"/>
      <c r="H34" s="27">
        <f>E34+F34+D34</f>
        <v>0</v>
      </c>
      <c r="J34" s="20">
        <v>15.262029999999999</v>
      </c>
    </row>
    <row r="35" spans="1:10" s="20" customFormat="1" ht="30.75" hidden="1" customHeight="1" x14ac:dyDescent="0.25">
      <c r="A35" s="21">
        <v>11</v>
      </c>
      <c r="B35" s="21"/>
      <c r="C35" s="26"/>
      <c r="D35" s="27"/>
      <c r="E35" s="27"/>
      <c r="F35" s="27"/>
      <c r="G35" s="27"/>
      <c r="H35" s="54">
        <f>D35+E35+G35</f>
        <v>0</v>
      </c>
    </row>
    <row r="36" spans="1:10" s="25" customFormat="1" ht="18" customHeight="1" x14ac:dyDescent="0.25">
      <c r="A36" s="67" t="s">
        <v>6</v>
      </c>
      <c r="B36" s="68"/>
      <c r="C36" s="69"/>
      <c r="D36" s="28">
        <f>SUM(D26:D35)</f>
        <v>145.62902</v>
      </c>
      <c r="E36" s="28">
        <f>SUM(E26:E35)</f>
        <v>16.228670000000001</v>
      </c>
      <c r="F36" s="28">
        <f>F26+F27+F28+F33+F29</f>
        <v>94.929479999999998</v>
      </c>
      <c r="G36" s="28">
        <f>G26+G27+G32+G35</f>
        <v>0</v>
      </c>
      <c r="H36" s="55">
        <f>SUM(H26:H35)</f>
        <v>256.78717</v>
      </c>
    </row>
    <row r="37" spans="1:10" s="25" customFormat="1" ht="18" customHeight="1" x14ac:dyDescent="0.25">
      <c r="A37" s="70" t="s">
        <v>7</v>
      </c>
      <c r="B37" s="71"/>
      <c r="C37" s="72"/>
      <c r="D37" s="28">
        <f>D36+D24</f>
        <v>145.62902</v>
      </c>
      <c r="E37" s="28">
        <f>SUM(E36,E24)</f>
        <v>16.228670000000001</v>
      </c>
      <c r="F37" s="28">
        <f>SUM(F36,F24)</f>
        <v>94.929479999999998</v>
      </c>
      <c r="G37" s="28">
        <f t="shared" ref="G37" si="2">SUM(G36,G24)</f>
        <v>0</v>
      </c>
      <c r="H37" s="55">
        <f>D37+E37+F37+G37</f>
        <v>256.78717</v>
      </c>
      <c r="I37" s="53"/>
    </row>
    <row r="38" spans="1:10" s="20" customFormat="1" ht="26.25" customHeight="1" x14ac:dyDescent="0.25">
      <c r="A38" s="29"/>
      <c r="B38" s="73" t="s">
        <v>24</v>
      </c>
      <c r="C38" s="73"/>
      <c r="D38" s="73"/>
      <c r="E38" s="73"/>
      <c r="F38" s="73"/>
      <c r="G38" s="73"/>
      <c r="H38" s="19"/>
      <c r="I38" s="53"/>
    </row>
    <row r="39" spans="1:10" s="20" customFormat="1" ht="26.25" customHeight="1" x14ac:dyDescent="0.25">
      <c r="A39" s="21">
        <v>6</v>
      </c>
      <c r="B39" s="30"/>
      <c r="C39" s="31"/>
      <c r="D39" s="23"/>
      <c r="E39" s="23"/>
      <c r="F39" s="23"/>
      <c r="G39" s="23"/>
      <c r="H39" s="23">
        <f>D39+E39+F39+G39</f>
        <v>0</v>
      </c>
    </row>
    <row r="40" spans="1:10" s="20" customFormat="1" ht="18" customHeight="1" x14ac:dyDescent="0.25">
      <c r="A40" s="67" t="s">
        <v>22</v>
      </c>
      <c r="B40" s="68"/>
      <c r="C40" s="69"/>
      <c r="D40" s="24">
        <f>D39</f>
        <v>0</v>
      </c>
      <c r="E40" s="24">
        <f t="shared" ref="E40:G40" si="3">E39</f>
        <v>0</v>
      </c>
      <c r="F40" s="24">
        <f t="shared" si="3"/>
        <v>0</v>
      </c>
      <c r="G40" s="24">
        <f t="shared" si="3"/>
        <v>0</v>
      </c>
      <c r="H40" s="24">
        <f>SUM(H39)</f>
        <v>0</v>
      </c>
    </row>
    <row r="41" spans="1:10" s="20" customFormat="1" ht="18" customHeight="1" x14ac:dyDescent="0.25">
      <c r="A41" s="70" t="s">
        <v>23</v>
      </c>
      <c r="B41" s="71"/>
      <c r="C41" s="72"/>
      <c r="D41" s="28">
        <f>D37</f>
        <v>145.62902</v>
      </c>
      <c r="E41" s="28">
        <f>E37</f>
        <v>16.228670000000001</v>
      </c>
      <c r="F41" s="28">
        <f>F37+F40</f>
        <v>94.929479999999998</v>
      </c>
      <c r="G41" s="28">
        <f t="shared" ref="G41" si="4">G37+G40</f>
        <v>0</v>
      </c>
      <c r="H41" s="28">
        <f>H37</f>
        <v>256.78717</v>
      </c>
    </row>
    <row r="42" spans="1:10" s="20" customFormat="1" ht="26.25" customHeight="1" x14ac:dyDescent="0.25">
      <c r="A42" s="29"/>
      <c r="B42" s="73" t="s">
        <v>8</v>
      </c>
      <c r="C42" s="73"/>
      <c r="D42" s="73"/>
      <c r="E42" s="73"/>
      <c r="F42" s="73"/>
      <c r="G42" s="73"/>
      <c r="H42" s="19"/>
    </row>
    <row r="43" spans="1:10" s="20" customFormat="1" ht="37.5" customHeight="1" x14ac:dyDescent="0.25">
      <c r="A43" s="21">
        <v>7</v>
      </c>
      <c r="B43" s="30" t="s">
        <v>37</v>
      </c>
      <c r="C43" s="32" t="s">
        <v>60</v>
      </c>
      <c r="D43" s="27"/>
      <c r="E43" s="27"/>
      <c r="F43" s="23"/>
      <c r="G43" s="33"/>
      <c r="H43" s="19">
        <f t="shared" ref="H43:H49" si="5">G43</f>
        <v>0</v>
      </c>
      <c r="I43" s="53">
        <f>G52*0.994</f>
        <v>14.952732059999999</v>
      </c>
    </row>
    <row r="44" spans="1:10" s="20" customFormat="1" ht="36" customHeight="1" x14ac:dyDescent="0.25">
      <c r="A44" s="21">
        <v>8</v>
      </c>
      <c r="B44" s="30" t="s">
        <v>38</v>
      </c>
      <c r="C44" s="32" t="s">
        <v>61</v>
      </c>
      <c r="D44" s="27"/>
      <c r="E44" s="27"/>
      <c r="F44" s="23"/>
      <c r="G44" s="34"/>
      <c r="H44" s="19">
        <f t="shared" si="5"/>
        <v>0</v>
      </c>
    </row>
    <row r="45" spans="1:10" s="20" customFormat="1" ht="31.5" customHeight="1" x14ac:dyDescent="0.25">
      <c r="A45" s="21">
        <v>9</v>
      </c>
      <c r="B45" s="30" t="s">
        <v>39</v>
      </c>
      <c r="C45" s="32" t="s">
        <v>40</v>
      </c>
      <c r="D45" s="27"/>
      <c r="E45" s="27"/>
      <c r="F45" s="23"/>
      <c r="G45" s="33">
        <v>15.04299</v>
      </c>
      <c r="H45" s="19">
        <f t="shared" si="5"/>
        <v>15.04299</v>
      </c>
    </row>
    <row r="46" spans="1:10" s="20" customFormat="1" ht="29.25" customHeight="1" x14ac:dyDescent="0.25">
      <c r="A46" s="21">
        <v>10</v>
      </c>
      <c r="B46" s="30" t="s">
        <v>50</v>
      </c>
      <c r="C46" s="32" t="s">
        <v>62</v>
      </c>
      <c r="D46" s="23"/>
      <c r="E46" s="23"/>
      <c r="F46" s="23"/>
      <c r="G46" s="33"/>
      <c r="H46" s="19">
        <f t="shared" si="5"/>
        <v>0</v>
      </c>
    </row>
    <row r="47" spans="1:10" s="20" customFormat="1" ht="39.75" hidden="1" customHeight="1" x14ac:dyDescent="0.25">
      <c r="A47" s="21">
        <v>17</v>
      </c>
      <c r="B47" s="30" t="s">
        <v>51</v>
      </c>
      <c r="C47" s="32" t="s">
        <v>49</v>
      </c>
      <c r="D47" s="27"/>
      <c r="E47" s="27"/>
      <c r="F47" s="23"/>
      <c r="G47" s="33"/>
      <c r="H47" s="56">
        <f t="shared" si="5"/>
        <v>0</v>
      </c>
    </row>
    <row r="48" spans="1:10" s="20" customFormat="1" ht="30.75" hidden="1" customHeight="1" x14ac:dyDescent="0.25">
      <c r="A48" s="21">
        <v>18</v>
      </c>
      <c r="B48" s="30" t="s">
        <v>52</v>
      </c>
      <c r="C48" s="32" t="s">
        <v>53</v>
      </c>
      <c r="D48" s="23"/>
      <c r="E48" s="23"/>
      <c r="F48" s="23"/>
      <c r="G48" s="33"/>
      <c r="H48" s="19">
        <f t="shared" si="5"/>
        <v>0</v>
      </c>
    </row>
    <row r="49" spans="1:9" s="20" customFormat="1" ht="30.75" hidden="1" customHeight="1" x14ac:dyDescent="0.25">
      <c r="A49" s="21">
        <v>13</v>
      </c>
      <c r="B49" s="30"/>
      <c r="C49" s="32"/>
      <c r="D49" s="27"/>
      <c r="E49" s="27"/>
      <c r="F49" s="23"/>
      <c r="G49" s="33"/>
      <c r="H49" s="35">
        <f t="shared" si="5"/>
        <v>0</v>
      </c>
    </row>
    <row r="50" spans="1:9" s="20" customFormat="1" ht="22.5" hidden="1" customHeight="1" x14ac:dyDescent="0.25">
      <c r="A50" s="21">
        <v>14</v>
      </c>
      <c r="B50" s="30"/>
      <c r="C50" s="32"/>
      <c r="D50" s="27"/>
      <c r="E50" s="27"/>
      <c r="F50" s="23"/>
      <c r="G50" s="33"/>
      <c r="H50" s="35">
        <f>D50+E50</f>
        <v>0</v>
      </c>
    </row>
    <row r="51" spans="1:9" s="20" customFormat="1" ht="25.5" hidden="1" customHeight="1" x14ac:dyDescent="0.25">
      <c r="A51" s="21">
        <v>15</v>
      </c>
      <c r="B51" s="30"/>
      <c r="C51" s="32"/>
      <c r="D51" s="27"/>
      <c r="E51" s="27"/>
      <c r="F51" s="23"/>
      <c r="G51" s="33"/>
      <c r="H51" s="35">
        <f>D51+E51</f>
        <v>0</v>
      </c>
    </row>
    <row r="52" spans="1:9" s="20" customFormat="1" ht="18" customHeight="1" x14ac:dyDescent="0.25">
      <c r="A52" s="67" t="s">
        <v>9</v>
      </c>
      <c r="B52" s="68"/>
      <c r="C52" s="69"/>
      <c r="D52" s="27">
        <f>D47</f>
        <v>0</v>
      </c>
      <c r="E52" s="27">
        <f>E47</f>
        <v>0</v>
      </c>
      <c r="F52" s="27">
        <f>SUM(F51:F51)</f>
        <v>0</v>
      </c>
      <c r="G52" s="27">
        <f>SUM(G43:G51)</f>
        <v>15.04299</v>
      </c>
      <c r="H52" s="27">
        <f>H43+H44+H45+H46+H47+H48</f>
        <v>15.04299</v>
      </c>
    </row>
    <row r="53" spans="1:9" s="20" customFormat="1" ht="18" customHeight="1" x14ac:dyDescent="0.25">
      <c r="A53" s="70" t="s">
        <v>10</v>
      </c>
      <c r="B53" s="71"/>
      <c r="C53" s="72"/>
      <c r="D53" s="27">
        <f>D52+D41</f>
        <v>145.62902</v>
      </c>
      <c r="E53" s="27">
        <f>E52+E41</f>
        <v>16.228670000000001</v>
      </c>
      <c r="F53" s="27">
        <f>F41+F52</f>
        <v>94.929479999999998</v>
      </c>
      <c r="G53" s="27">
        <f>G41+G52</f>
        <v>15.04299</v>
      </c>
      <c r="H53" s="27">
        <f>H41+H52</f>
        <v>271.83015999999998</v>
      </c>
      <c r="I53" s="39"/>
    </row>
    <row r="54" spans="1:9" s="20" customFormat="1" ht="26.25" customHeight="1" x14ac:dyDescent="0.25">
      <c r="A54" s="29"/>
      <c r="B54" s="73" t="s">
        <v>11</v>
      </c>
      <c r="C54" s="73"/>
      <c r="D54" s="73"/>
      <c r="E54" s="73"/>
      <c r="F54" s="73"/>
      <c r="G54" s="73"/>
      <c r="H54" s="21"/>
    </row>
    <row r="55" spans="1:9" s="20" customFormat="1" ht="44.25" customHeight="1" x14ac:dyDescent="0.25">
      <c r="A55" s="21">
        <v>14</v>
      </c>
      <c r="B55" s="36" t="s">
        <v>41</v>
      </c>
      <c r="C55" s="36" t="s">
        <v>42</v>
      </c>
      <c r="D55" s="23"/>
      <c r="E55" s="23"/>
      <c r="F55" s="37"/>
      <c r="G55" s="27">
        <f>H53*2.14%</f>
        <v>5.8171654240000006</v>
      </c>
      <c r="H55" s="27">
        <f>G55</f>
        <v>5.8171654240000006</v>
      </c>
    </row>
    <row r="56" spans="1:9" s="20" customFormat="1" ht="57" customHeight="1" x14ac:dyDescent="0.25">
      <c r="A56" s="21">
        <v>15</v>
      </c>
      <c r="B56" s="36" t="s">
        <v>54</v>
      </c>
      <c r="C56" s="38" t="s">
        <v>55</v>
      </c>
      <c r="D56" s="23"/>
      <c r="E56" s="23"/>
      <c r="F56" s="23"/>
      <c r="G56" s="27">
        <f>(H53+G61)*3.93%</f>
        <v>10.682925288</v>
      </c>
      <c r="H56" s="27">
        <f>D56+E56+F56+G56</f>
        <v>10.682925288</v>
      </c>
    </row>
    <row r="57" spans="1:9" s="20" customFormat="1" ht="18" customHeight="1" x14ac:dyDescent="0.25">
      <c r="A57" s="67" t="s">
        <v>12</v>
      </c>
      <c r="B57" s="68"/>
      <c r="C57" s="69"/>
      <c r="D57" s="57"/>
      <c r="E57" s="57"/>
      <c r="F57" s="57">
        <f t="shared" ref="F57" si="6">F56</f>
        <v>0</v>
      </c>
      <c r="G57" s="57">
        <f>G55+G56</f>
        <v>16.500090712000002</v>
      </c>
      <c r="H57" s="57">
        <f>H55+H56</f>
        <v>16.500090712000002</v>
      </c>
    </row>
    <row r="58" spans="1:9" s="20" customFormat="1" ht="18" customHeight="1" x14ac:dyDescent="0.25">
      <c r="A58" s="70" t="s">
        <v>13</v>
      </c>
      <c r="B58" s="71"/>
      <c r="C58" s="72"/>
      <c r="D58" s="27">
        <f>D53+D57</f>
        <v>145.62902</v>
      </c>
      <c r="E58" s="27">
        <f>E53+E57</f>
        <v>16.228670000000001</v>
      </c>
      <c r="F58" s="27">
        <f>F53+F57</f>
        <v>94.929479999999998</v>
      </c>
      <c r="G58" s="27">
        <f>G53+G57</f>
        <v>31.543080712000002</v>
      </c>
      <c r="H58" s="27">
        <f>D58+E58+F58+G58</f>
        <v>288.33025071200001</v>
      </c>
    </row>
    <row r="59" spans="1:9" s="20" customFormat="1" ht="26.25" customHeight="1" x14ac:dyDescent="0.25">
      <c r="A59" s="29"/>
      <c r="B59" s="73" t="s">
        <v>14</v>
      </c>
      <c r="C59" s="73"/>
      <c r="D59" s="73"/>
      <c r="E59" s="73"/>
      <c r="F59" s="73"/>
      <c r="G59" s="73"/>
      <c r="H59" s="21"/>
    </row>
    <row r="60" spans="1:9" s="20" customFormat="1" ht="56.25" customHeight="1" x14ac:dyDescent="0.25">
      <c r="A60" s="21">
        <v>16</v>
      </c>
      <c r="B60" s="30" t="s">
        <v>67</v>
      </c>
      <c r="C60" s="26" t="s">
        <v>47</v>
      </c>
      <c r="D60" s="27"/>
      <c r="E60" s="27"/>
      <c r="F60" s="27"/>
      <c r="G60" s="27"/>
      <c r="H60" s="27">
        <f>D60+E60+F60+G60</f>
        <v>0</v>
      </c>
      <c r="I60" s="53">
        <f>G60*0.994</f>
        <v>0</v>
      </c>
    </row>
    <row r="61" spans="1:9" s="20" customFormat="1" ht="18" customHeight="1" x14ac:dyDescent="0.25">
      <c r="A61" s="67" t="s">
        <v>15</v>
      </c>
      <c r="B61" s="68"/>
      <c r="C61" s="69"/>
      <c r="D61" s="27"/>
      <c r="E61" s="27">
        <f t="shared" ref="E61:F61" si="7">SUM(E60:E60)</f>
        <v>0</v>
      </c>
      <c r="F61" s="27">
        <f t="shared" si="7"/>
        <v>0</v>
      </c>
      <c r="G61" s="27">
        <f>SUM(G60:G60)</f>
        <v>0</v>
      </c>
      <c r="H61" s="27">
        <f>SUM(H60:H60)</f>
        <v>0</v>
      </c>
    </row>
    <row r="62" spans="1:9" s="20" customFormat="1" ht="18" customHeight="1" x14ac:dyDescent="0.25">
      <c r="A62" s="70" t="s">
        <v>16</v>
      </c>
      <c r="B62" s="71"/>
      <c r="C62" s="72"/>
      <c r="D62" s="27">
        <f t="shared" ref="D62:F62" si="8">D58+D61</f>
        <v>145.62902</v>
      </c>
      <c r="E62" s="27">
        <f t="shared" si="8"/>
        <v>16.228670000000001</v>
      </c>
      <c r="F62" s="27">
        <f t="shared" si="8"/>
        <v>94.929479999999998</v>
      </c>
      <c r="G62" s="27">
        <f>G58+G61</f>
        <v>31.543080712000002</v>
      </c>
      <c r="H62" s="27">
        <f>H61+H58</f>
        <v>288.33025071200001</v>
      </c>
      <c r="I62" s="39">
        <f>I60+I43+I27+I26</f>
        <v>270.19917903999999</v>
      </c>
    </row>
    <row r="63" spans="1:9" s="20" customFormat="1" ht="26.25" customHeight="1" x14ac:dyDescent="0.25">
      <c r="A63" s="29"/>
      <c r="B63" s="73" t="s">
        <v>17</v>
      </c>
      <c r="C63" s="73"/>
      <c r="D63" s="73"/>
      <c r="E63" s="73"/>
      <c r="F63" s="73"/>
      <c r="G63" s="73"/>
      <c r="H63" s="21"/>
      <c r="I63" s="39"/>
    </row>
    <row r="64" spans="1:9" s="20" customFormat="1" ht="59.25" customHeight="1" x14ac:dyDescent="0.25">
      <c r="A64" s="21">
        <v>17</v>
      </c>
      <c r="B64" s="30" t="s">
        <v>44</v>
      </c>
      <c r="C64" s="40" t="s">
        <v>43</v>
      </c>
      <c r="D64" s="27">
        <f>D62*3%</f>
        <v>4.3688706000000002</v>
      </c>
      <c r="E64" s="27">
        <f>E62*3%</f>
        <v>0.48686010000000002</v>
      </c>
      <c r="F64" s="27">
        <f>F62*3%</f>
        <v>2.8478843999999999</v>
      </c>
      <c r="G64" s="27">
        <f>G62*3%</f>
        <v>0.94629242136000002</v>
      </c>
      <c r="H64" s="27">
        <f>H62*3%</f>
        <v>8.6499075213599994</v>
      </c>
      <c r="I64" s="52"/>
    </row>
    <row r="65" spans="1:11" s="20" customFormat="1" ht="29.25" customHeight="1" x14ac:dyDescent="0.25">
      <c r="A65" s="21">
        <v>18</v>
      </c>
      <c r="B65" s="41"/>
      <c r="C65" s="42" t="s">
        <v>32</v>
      </c>
      <c r="D65" s="27">
        <f>D64</f>
        <v>4.3688706000000002</v>
      </c>
      <c r="E65" s="27">
        <f>E64</f>
        <v>0.48686010000000002</v>
      </c>
      <c r="F65" s="27">
        <f>F64</f>
        <v>2.8478843999999999</v>
      </c>
      <c r="G65" s="27">
        <f>G64</f>
        <v>0.94629242136000002</v>
      </c>
      <c r="H65" s="27">
        <f>H64</f>
        <v>8.6499075213599994</v>
      </c>
    </row>
    <row r="66" spans="1:11" s="43" customFormat="1" ht="24.75" customHeight="1" x14ac:dyDescent="0.25">
      <c r="A66" s="21"/>
      <c r="B66" s="41"/>
      <c r="C66" s="41" t="s">
        <v>33</v>
      </c>
      <c r="D66" s="27">
        <f>D65+D62</f>
        <v>149.99789060000001</v>
      </c>
      <c r="E66" s="27">
        <f t="shared" ref="E66:H66" si="9">E65+E62</f>
        <v>16.715530100000002</v>
      </c>
      <c r="F66" s="27">
        <f t="shared" si="9"/>
        <v>97.777364399999996</v>
      </c>
      <c r="G66" s="27">
        <f t="shared" si="9"/>
        <v>32.489373133360004</v>
      </c>
      <c r="H66" s="27">
        <f t="shared" si="9"/>
        <v>296.98015823335999</v>
      </c>
      <c r="I66" s="59">
        <v>1815.39393</v>
      </c>
      <c r="K66" s="50"/>
    </row>
    <row r="67" spans="1:11" s="43" customFormat="1" ht="31.5" x14ac:dyDescent="0.25">
      <c r="A67" s="21">
        <v>19</v>
      </c>
      <c r="B67" s="44"/>
      <c r="C67" s="45" t="s">
        <v>56</v>
      </c>
      <c r="D67" s="27">
        <f>D66*0.22</f>
        <v>32.999535932000001</v>
      </c>
      <c r="E67" s="27">
        <f t="shared" ref="E67:H67" si="10">E66*0.22</f>
        <v>3.6774166220000004</v>
      </c>
      <c r="F67" s="27">
        <f t="shared" si="10"/>
        <v>21.511020167999998</v>
      </c>
      <c r="G67" s="27">
        <f t="shared" si="10"/>
        <v>7.1476620893392013</v>
      </c>
      <c r="H67" s="27">
        <f t="shared" si="10"/>
        <v>65.335634811339204</v>
      </c>
      <c r="I67" s="50">
        <f>H66-I66</f>
        <v>-1518.4137717666399</v>
      </c>
      <c r="K67" s="50"/>
    </row>
    <row r="68" spans="1:11" s="43" customFormat="1" ht="31.5" x14ac:dyDescent="0.25">
      <c r="A68" s="21">
        <v>20</v>
      </c>
      <c r="B68" s="44"/>
      <c r="C68" s="46" t="s">
        <v>19</v>
      </c>
      <c r="D68" s="27">
        <f>D66+D67</f>
        <v>182.99742653200002</v>
      </c>
      <c r="E68" s="27">
        <f t="shared" ref="E68:G68" si="11">E66+E67</f>
        <v>20.392946722000001</v>
      </c>
      <c r="F68" s="27">
        <f t="shared" si="11"/>
        <v>119.288384568</v>
      </c>
      <c r="G68" s="27">
        <f t="shared" si="11"/>
        <v>39.637035222699204</v>
      </c>
      <c r="H68" s="27">
        <f>H66+H67</f>
        <v>362.31579304469921</v>
      </c>
      <c r="K68" s="50"/>
    </row>
    <row r="69" spans="1:11" s="20" customFormat="1" ht="26.25" customHeight="1" x14ac:dyDescent="0.25">
      <c r="K69" s="39"/>
    </row>
    <row r="70" spans="1:11" s="47" customFormat="1" ht="34.5" customHeight="1" x14ac:dyDescent="0.3">
      <c r="A70" s="60" t="s">
        <v>63</v>
      </c>
      <c r="B70" s="60"/>
      <c r="C70" s="60"/>
      <c r="D70" s="60"/>
      <c r="E70" s="48"/>
      <c r="F70" s="47" t="s">
        <v>70</v>
      </c>
      <c r="K70" s="51"/>
    </row>
    <row r="71" spans="1:11" s="20" customFormat="1" ht="26.25" customHeight="1" x14ac:dyDescent="0.25">
      <c r="B71" s="47" t="s">
        <v>4</v>
      </c>
      <c r="K71" s="39"/>
    </row>
    <row r="72" spans="1:11" s="20" customFormat="1" x14ac:dyDescent="0.25">
      <c r="K72" s="39"/>
    </row>
    <row r="73" spans="1:11" s="20" customFormat="1" x14ac:dyDescent="0.25"/>
    <row r="74" spans="1:11" s="20" customFormat="1" x14ac:dyDescent="0.25"/>
    <row r="75" spans="1:11" s="20" customFormat="1" x14ac:dyDescent="0.25"/>
  </sheetData>
  <mergeCells count="39">
    <mergeCell ref="B9:H9"/>
    <mergeCell ref="A57:C57"/>
    <mergeCell ref="A58:C58"/>
    <mergeCell ref="A36:C36"/>
    <mergeCell ref="A37:C37"/>
    <mergeCell ref="C16:C17"/>
    <mergeCell ref="B25:G25"/>
    <mergeCell ref="B38:G38"/>
    <mergeCell ref="A40:C40"/>
    <mergeCell ref="A41:C41"/>
    <mergeCell ref="A52:C52"/>
    <mergeCell ref="D16:G16"/>
    <mergeCell ref="H16:H17"/>
    <mergeCell ref="A24:C24"/>
    <mergeCell ref="B19:G19"/>
    <mergeCell ref="A53:C53"/>
    <mergeCell ref="D13:F13"/>
    <mergeCell ref="B12:H12"/>
    <mergeCell ref="B59:G59"/>
    <mergeCell ref="A16:A17"/>
    <mergeCell ref="B16:B17"/>
    <mergeCell ref="B42:G42"/>
    <mergeCell ref="B54:G54"/>
    <mergeCell ref="A70:D70"/>
    <mergeCell ref="B6:E6"/>
    <mergeCell ref="G6:H6"/>
    <mergeCell ref="B1:E1"/>
    <mergeCell ref="B2:E2"/>
    <mergeCell ref="B5:E5"/>
    <mergeCell ref="G1:H1"/>
    <mergeCell ref="G2:H2"/>
    <mergeCell ref="G3:H3"/>
    <mergeCell ref="G4:H4"/>
    <mergeCell ref="G5:H5"/>
    <mergeCell ref="B3:E4"/>
    <mergeCell ref="A61:C61"/>
    <mergeCell ref="A62:C62"/>
    <mergeCell ref="B63:G63"/>
    <mergeCell ref="B11:H11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58" orientation="portrait" r:id="rId1"/>
  <rowBreaks count="1" manualBreakCount="1">
    <brk id="53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KushnirovaVV</cp:lastModifiedBy>
  <cp:lastPrinted>2026-04-13T12:31:55Z</cp:lastPrinted>
  <dcterms:created xsi:type="dcterms:W3CDTF">2014-04-03T09:17:37Z</dcterms:created>
  <dcterms:modified xsi:type="dcterms:W3CDTF">2026-04-23T05:39:33Z</dcterms:modified>
</cp:coreProperties>
</file>